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rendy hadi\Downloads\"/>
    </mc:Choice>
  </mc:AlternateContent>
  <xr:revisionPtr revIDLastSave="0" documentId="13_ncr:1_{D10031E7-E154-427B-920A-FA06C99C72F3}" xr6:coauthVersionLast="47" xr6:coauthVersionMax="47" xr10:uidLastSave="{00000000-0000-0000-0000-000000000000}"/>
  <bookViews>
    <workbookView xWindow="-98" yWindow="-98" windowWidth="21795" windowHeight="12975" activeTab="2" xr2:uid="{776A02CC-1FDD-4496-8214-58EBE3283D8E}"/>
  </bookViews>
  <sheets>
    <sheet name="Pengolahan Data" sheetId="1" r:id="rId1"/>
    <sheet name="Rating Factor" sheetId="4" r:id="rId2"/>
    <sheet name="Perhitungan RPW" sheetId="3" r:id="rId3"/>
    <sheet name="Output ARENA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E14" i="1"/>
  <c r="D18" i="5"/>
  <c r="C18" i="5"/>
  <c r="F9" i="5"/>
  <c r="C9" i="5"/>
  <c r="Y17" i="3"/>
  <c r="D10" i="1"/>
  <c r="C39" i="1" l="1"/>
  <c r="C14" i="1"/>
  <c r="C20" i="1" s="1"/>
  <c r="C15" i="1"/>
  <c r="C16" i="1"/>
  <c r="C17" i="1"/>
  <c r="C18" i="1"/>
  <c r="C19" i="1"/>
  <c r="C13" i="1"/>
  <c r="M9" i="1"/>
  <c r="M8" i="1"/>
  <c r="M7" i="1"/>
  <c r="M6" i="1"/>
  <c r="M5" i="1"/>
  <c r="M4" i="1"/>
  <c r="M3" i="1"/>
  <c r="E4" i="4"/>
  <c r="E5" i="4"/>
  <c r="E6" i="4"/>
  <c r="E7" i="4"/>
  <c r="E8" i="4"/>
  <c r="E9" i="4"/>
  <c r="E3" i="4"/>
  <c r="E17" i="1" l="1"/>
  <c r="D14" i="1"/>
  <c r="E15" i="1"/>
  <c r="E16" i="1"/>
  <c r="E18" i="1"/>
  <c r="E19" i="1"/>
  <c r="H8" i="1"/>
  <c r="D17" i="1" l="1"/>
  <c r="C30" i="1" s="1"/>
  <c r="L8" i="3" s="1"/>
  <c r="D16" i="1"/>
  <c r="D15" i="1"/>
  <c r="D19" i="1"/>
  <c r="D18" i="1"/>
  <c r="E20" i="1"/>
  <c r="C27" i="1"/>
  <c r="L5" i="3" s="1"/>
  <c r="Q6" i="3" l="1"/>
  <c r="Q7" i="3"/>
  <c r="Q5" i="3"/>
  <c r="Q4" i="3"/>
  <c r="X4" i="3"/>
  <c r="N4" i="3"/>
  <c r="D20" i="1"/>
  <c r="C23" i="1" s="1"/>
  <c r="C32" i="1"/>
  <c r="D32" i="1" s="1"/>
  <c r="C26" i="1"/>
  <c r="C29" i="1"/>
  <c r="E29" i="1" s="1"/>
  <c r="C28" i="1"/>
  <c r="C31" i="1"/>
  <c r="L9" i="3" s="1"/>
  <c r="X6" i="3" s="1"/>
  <c r="D30" i="1"/>
  <c r="D26" i="1"/>
  <c r="F27" i="1"/>
  <c r="E26" i="1"/>
  <c r="D27" i="1"/>
  <c r="E30" i="1"/>
  <c r="E27" i="1"/>
  <c r="F30" i="1"/>
  <c r="E31" i="1" l="1"/>
  <c r="Z6" i="3"/>
  <c r="Y6" i="3"/>
  <c r="AA4" i="3"/>
  <c r="Z4" i="3"/>
  <c r="AA6" i="3"/>
  <c r="F32" i="1"/>
  <c r="E32" i="1"/>
  <c r="F29" i="1"/>
  <c r="L7" i="3"/>
  <c r="Y4" i="3"/>
  <c r="D31" i="1"/>
  <c r="F31" i="1"/>
  <c r="L4" i="3"/>
  <c r="X3" i="3" s="1"/>
  <c r="F26" i="1"/>
  <c r="D28" i="1"/>
  <c r="L6" i="3"/>
  <c r="L10" i="3"/>
  <c r="C33" i="1"/>
  <c r="D29" i="1"/>
  <c r="F28" i="1"/>
  <c r="E28" i="1"/>
  <c r="E33" i="1" l="1"/>
  <c r="R4" i="3"/>
  <c r="X7" i="3"/>
  <c r="P4" i="3"/>
  <c r="P5" i="3"/>
  <c r="P6" i="3"/>
  <c r="F33" i="1"/>
  <c r="D33" i="1"/>
  <c r="C37" i="1"/>
  <c r="C38" i="1"/>
  <c r="AA3" i="3"/>
  <c r="Z3" i="3"/>
  <c r="Y3" i="3"/>
  <c r="O4" i="3"/>
  <c r="X5" i="3"/>
  <c r="AA5" i="3" s="1"/>
  <c r="O5" i="3"/>
  <c r="T10" i="3"/>
  <c r="S4" i="3"/>
  <c r="R6" i="3"/>
  <c r="T4" i="3"/>
  <c r="R8" i="3"/>
  <c r="S6" i="3"/>
  <c r="S8" i="3"/>
  <c r="R7" i="3"/>
  <c r="S7" i="3"/>
  <c r="R5" i="3"/>
  <c r="S5" i="3"/>
  <c r="S9" i="3"/>
  <c r="T9" i="3" s="1"/>
  <c r="Z7" i="3" l="1"/>
  <c r="Y7" i="3"/>
  <c r="AA7" i="3"/>
  <c r="AA8" i="3" s="1"/>
  <c r="W14" i="3" s="1"/>
  <c r="T8" i="3"/>
  <c r="X8" i="3"/>
  <c r="W12" i="3" s="1"/>
  <c r="Y5" i="3"/>
  <c r="Y8" i="3" s="1"/>
  <c r="Z5" i="3"/>
  <c r="Z8" i="3" s="1"/>
  <c r="T6" i="3"/>
  <c r="T5" i="3"/>
  <c r="T7" i="3"/>
  <c r="W13" i="3" l="1"/>
</calcChain>
</file>

<file path=xl/sharedStrings.xml><?xml version="1.0" encoding="utf-8"?>
<sst xmlns="http://schemas.openxmlformats.org/spreadsheetml/2006/main" count="158" uniqueCount="70">
  <si>
    <t>Elemen Kerja</t>
  </si>
  <si>
    <t>Waktu Siklus (detik)</t>
  </si>
  <si>
    <t>Waktu Siklus (Menit)</t>
  </si>
  <si>
    <t>Coil Assembly</t>
  </si>
  <si>
    <t>Washing</t>
  </si>
  <si>
    <t>Testing Coil</t>
  </si>
  <si>
    <t>Final Assembly</t>
  </si>
  <si>
    <t>Electrical Assembly</t>
  </si>
  <si>
    <t>Packing</t>
  </si>
  <si>
    <t>Brazing</t>
  </si>
  <si>
    <t>Faktor-Faktor Kelonggaran</t>
  </si>
  <si>
    <t>Tenaga</t>
  </si>
  <si>
    <t>Sikap Pekerja</t>
  </si>
  <si>
    <t>Lelah pada Mata</t>
  </si>
  <si>
    <t>Kebutuhan Pribadi</t>
  </si>
  <si>
    <t xml:space="preserve">Keterangan </t>
  </si>
  <si>
    <t>Bekerja dengan alat bantu ringan</t>
  </si>
  <si>
    <t xml:space="preserve">Berdiri </t>
  </si>
  <si>
    <t>Pemeriksaan Teliti</t>
  </si>
  <si>
    <t>Operator Pria</t>
  </si>
  <si>
    <t>Kondisi Ruang Kerja</t>
  </si>
  <si>
    <t>Suhu ruangkerja normal</t>
  </si>
  <si>
    <t>%</t>
  </si>
  <si>
    <t>Total Allowance</t>
  </si>
  <si>
    <t>Total</t>
  </si>
  <si>
    <t>Wn</t>
  </si>
  <si>
    <t>Wb</t>
  </si>
  <si>
    <t>Workstation Minimum</t>
  </si>
  <si>
    <t>Efisiensi Workstation</t>
  </si>
  <si>
    <t>Idle  Time</t>
  </si>
  <si>
    <t>Line  Efficiency</t>
  </si>
  <si>
    <t>Balance Delay</t>
  </si>
  <si>
    <t>Smoothness Index</t>
  </si>
  <si>
    <t>-</t>
  </si>
  <si>
    <t>Bobot Posisi</t>
  </si>
  <si>
    <t>Stasiun Kerja</t>
  </si>
  <si>
    <t>Operasi</t>
  </si>
  <si>
    <t>Idle Time</t>
  </si>
  <si>
    <t>Stasiun Kerja Pengikut</t>
  </si>
  <si>
    <t>Jumlah Wb</t>
  </si>
  <si>
    <t>Efisiensi Stasiun Kerja</t>
  </si>
  <si>
    <t>Smothness Index</t>
  </si>
  <si>
    <t>Cycle time Actual</t>
  </si>
  <si>
    <t>Cycle Time Estimate</t>
  </si>
  <si>
    <t>Normal</t>
  </si>
  <si>
    <t>Late</t>
  </si>
  <si>
    <t>Fast</t>
  </si>
  <si>
    <t>Kategori</t>
  </si>
  <si>
    <t>Rating Factor</t>
  </si>
  <si>
    <t>Indikator Awal</t>
  </si>
  <si>
    <t>Nilai</t>
  </si>
  <si>
    <t>Jumlah Stasiun</t>
  </si>
  <si>
    <t>Output (Number Out)</t>
  </si>
  <si>
    <t>Rata-Rata WIP</t>
  </si>
  <si>
    <t>Utilisasi Tertinggi</t>
  </si>
  <si>
    <t>Utilisasi Terendah</t>
  </si>
  <si>
    <t>Rentang Utilisasi</t>
  </si>
  <si>
    <t>Kondisi eksisting</t>
  </si>
  <si>
    <t>Alternatif Lintasan</t>
  </si>
  <si>
    <t>98,93% (Brazing)</t>
  </si>
  <si>
    <t>20,14% (Testing Coil)</t>
  </si>
  <si>
    <t>63,27% (Packing)</t>
  </si>
  <si>
    <t xml:space="preserve">Indikator </t>
  </si>
  <si>
    <t>Kondisi Awal</t>
  </si>
  <si>
    <t>Alternatif</t>
  </si>
  <si>
    <t>Keterangan</t>
  </si>
  <si>
    <t>Lebih Efisien</t>
  </si>
  <si>
    <t>Tetap</t>
  </si>
  <si>
    <t>Meningkat</t>
  </si>
  <si>
    <t>Lebih Seimbang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</si>
</sst>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9" fontId="2" fillId="0" borderId="1" xfId="1" applyFont="1" applyBorder="1"/>
    <xf numFmtId="0" fontId="2" fillId="0" borderId="0" xfId="0" applyFont="1"/>
    <xf numFmtId="9" fontId="2" fillId="0" borderId="1" xfId="1" applyFont="1" applyFill="1" applyBorder="1"/>
    <xf numFmtId="2" fontId="2" fillId="0" borderId="1" xfId="1" applyNumberFormat="1" applyFont="1" applyBorder="1"/>
    <xf numFmtId="0" fontId="2" fillId="0" borderId="1" xfId="0" applyFont="1" applyBorder="1"/>
    <xf numFmtId="2" fontId="2" fillId="0" borderId="0" xfId="0" applyNumberFormat="1" applyFont="1"/>
    <xf numFmtId="2" fontId="2" fillId="0" borderId="1" xfId="0" applyNumberFormat="1" applyFont="1" applyBorder="1"/>
    <xf numFmtId="0" fontId="2" fillId="0" borderId="2" xfId="0" applyFont="1" applyBorder="1"/>
    <xf numFmtId="2" fontId="2" fillId="0" borderId="2" xfId="1" applyNumberFormat="1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9" fontId="2" fillId="0" borderId="1" xfId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1" fontId="2" fillId="0" borderId="0" xfId="0" applyNumberFormat="1" applyFont="1"/>
    <xf numFmtId="9" fontId="2" fillId="0" borderId="0" xfId="1" applyFont="1"/>
    <xf numFmtId="9" fontId="2" fillId="0" borderId="0" xfId="1" applyFont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Perbandingan</a:t>
            </a:r>
            <a:r>
              <a:rPr lang="en-US" baseline="0"/>
              <a:t> Act. Cycle Time dan Est. Cycle Time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'Rating Factor'!$C$2</c:f>
              <c:strCache>
                <c:ptCount val="1"/>
                <c:pt idx="0">
                  <c:v>Cycle time Actual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'Rating Factor'!$B$3:$B$9</c:f>
              <c:strCache>
                <c:ptCount val="7"/>
                <c:pt idx="0">
                  <c:v>Coil Assembly</c:v>
                </c:pt>
                <c:pt idx="1">
                  <c:v>Brazing</c:v>
                </c:pt>
                <c:pt idx="2">
                  <c:v>Washing</c:v>
                </c:pt>
                <c:pt idx="3">
                  <c:v>Testing Coil</c:v>
                </c:pt>
                <c:pt idx="4">
                  <c:v>Final Assembly</c:v>
                </c:pt>
                <c:pt idx="5">
                  <c:v>Electrical Assembly</c:v>
                </c:pt>
                <c:pt idx="6">
                  <c:v>Packing</c:v>
                </c:pt>
              </c:strCache>
            </c:strRef>
          </c:cat>
          <c:val>
            <c:numRef>
              <c:f>'Rating Factor'!$C$3:$C$9</c:f>
              <c:numCache>
                <c:formatCode>0.00</c:formatCode>
                <c:ptCount val="7"/>
                <c:pt idx="0">
                  <c:v>54.14</c:v>
                </c:pt>
                <c:pt idx="1">
                  <c:v>89.53</c:v>
                </c:pt>
                <c:pt idx="2">
                  <c:v>67.64</c:v>
                </c:pt>
                <c:pt idx="3">
                  <c:v>18.8</c:v>
                </c:pt>
                <c:pt idx="4">
                  <c:v>36.369999999999997</c:v>
                </c:pt>
                <c:pt idx="5">
                  <c:v>45.07</c:v>
                </c:pt>
                <c:pt idx="6">
                  <c:v>60.17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B5-40D1-B12A-F8BC02CDC85E}"/>
            </c:ext>
          </c:extLst>
        </c:ser>
        <c:ser>
          <c:idx val="1"/>
          <c:order val="1"/>
          <c:tx>
            <c:strRef>
              <c:f>'Rating Factor'!$D$2</c:f>
              <c:strCache>
                <c:ptCount val="1"/>
                <c:pt idx="0">
                  <c:v>Cycle Time Estimate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'Rating Factor'!$B$3:$B$9</c:f>
              <c:strCache>
                <c:ptCount val="7"/>
                <c:pt idx="0">
                  <c:v>Coil Assembly</c:v>
                </c:pt>
                <c:pt idx="1">
                  <c:v>Brazing</c:v>
                </c:pt>
                <c:pt idx="2">
                  <c:v>Washing</c:v>
                </c:pt>
                <c:pt idx="3">
                  <c:v>Testing Coil</c:v>
                </c:pt>
                <c:pt idx="4">
                  <c:v>Final Assembly</c:v>
                </c:pt>
                <c:pt idx="5">
                  <c:v>Electrical Assembly</c:v>
                </c:pt>
                <c:pt idx="6">
                  <c:v>Packing</c:v>
                </c:pt>
              </c:strCache>
            </c:strRef>
          </c:cat>
          <c:val>
            <c:numRef>
              <c:f>'Rating Factor'!$D$3:$D$9</c:f>
              <c:numCache>
                <c:formatCode>General</c:formatCode>
                <c:ptCount val="7"/>
                <c:pt idx="0">
                  <c:v>56.08</c:v>
                </c:pt>
                <c:pt idx="1">
                  <c:v>74.08</c:v>
                </c:pt>
                <c:pt idx="2">
                  <c:v>81.55</c:v>
                </c:pt>
                <c:pt idx="3">
                  <c:v>10</c:v>
                </c:pt>
                <c:pt idx="4">
                  <c:v>40.71</c:v>
                </c:pt>
                <c:pt idx="5">
                  <c:v>61.06</c:v>
                </c:pt>
                <c:pt idx="6">
                  <c:v>77.38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B5-40D1-B12A-F8BC02CDC8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748855151"/>
        <c:axId val="1748842671"/>
      </c:barChart>
      <c:catAx>
        <c:axId val="17488551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42671"/>
        <c:crosses val="autoZero"/>
        <c:auto val="1"/>
        <c:lblAlgn val="ctr"/>
        <c:lblOffset val="100"/>
        <c:noMultiLvlLbl val="0"/>
      </c:catAx>
      <c:valAx>
        <c:axId val="1748842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8855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10</xdr:row>
      <xdr:rowOff>33337</xdr:rowOff>
    </xdr:from>
    <xdr:to>
      <xdr:col>6</xdr:col>
      <xdr:colOff>19050</xdr:colOff>
      <xdr:row>24</xdr:row>
      <xdr:rowOff>109537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42799D-237D-446F-A5B6-63ADAFDA36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5E3DB-F257-47C5-9CD1-8AB1173B6608}">
  <sheetPr codeName="Sheet1"/>
  <dimension ref="B2:N39"/>
  <sheetViews>
    <sheetView workbookViewId="0">
      <selection activeCell="D29" sqref="D29"/>
    </sheetView>
  </sheetViews>
  <sheetFormatPr defaultColWidth="8.73046875" defaultRowHeight="13.9" x14ac:dyDescent="0.4"/>
  <cols>
    <col min="1" max="1" width="8.73046875" style="2"/>
    <col min="2" max="3" width="17.3984375" style="2" bestFit="1" customWidth="1"/>
    <col min="4" max="4" width="18.1328125" style="2" bestFit="1" customWidth="1"/>
    <col min="5" max="5" width="8.73046875" style="2"/>
    <col min="6" max="6" width="23" style="2" bestFit="1" customWidth="1"/>
    <col min="7" max="7" width="28.59765625" style="2" bestFit="1" customWidth="1"/>
    <col min="8" max="8" width="2.86328125" style="2" bestFit="1" customWidth="1"/>
    <col min="9" max="9" width="8.73046875" style="2"/>
    <col min="10" max="10" width="18" style="2" bestFit="1" customWidth="1"/>
    <col min="11" max="11" width="16.265625" style="2" bestFit="1" customWidth="1"/>
    <col min="12" max="12" width="18.86328125" style="2" bestFit="1" customWidth="1"/>
    <col min="13" max="13" width="12.3984375" style="2" bestFit="1" customWidth="1"/>
    <col min="14" max="14" width="8.265625" style="2" bestFit="1" customWidth="1"/>
    <col min="15" max="16384" width="8.73046875" style="2"/>
  </cols>
  <sheetData>
    <row r="2" spans="2:14" x14ac:dyDescent="0.4">
      <c r="B2" s="1" t="s">
        <v>0</v>
      </c>
      <c r="C2" s="1" t="s">
        <v>1</v>
      </c>
      <c r="D2" s="1" t="s">
        <v>2</v>
      </c>
      <c r="F2" s="3" t="s">
        <v>10</v>
      </c>
      <c r="G2" s="3" t="s">
        <v>15</v>
      </c>
      <c r="H2" s="3" t="s">
        <v>22</v>
      </c>
      <c r="J2" s="13" t="s">
        <v>0</v>
      </c>
      <c r="K2" s="10" t="s">
        <v>42</v>
      </c>
      <c r="L2" s="10" t="s">
        <v>43</v>
      </c>
      <c r="M2" s="10" t="s">
        <v>48</v>
      </c>
      <c r="N2" s="10" t="s">
        <v>47</v>
      </c>
    </row>
    <row r="3" spans="2:14" x14ac:dyDescent="0.4">
      <c r="B3" s="1" t="s">
        <v>3</v>
      </c>
      <c r="C3" s="4">
        <v>3248.14</v>
      </c>
      <c r="D3" s="4">
        <v>54.14</v>
      </c>
      <c r="F3" s="5" t="s">
        <v>11</v>
      </c>
      <c r="G3" s="5" t="s">
        <v>16</v>
      </c>
      <c r="H3" s="5">
        <v>2</v>
      </c>
      <c r="J3" s="13" t="s">
        <v>3</v>
      </c>
      <c r="K3" s="14">
        <v>54.14</v>
      </c>
      <c r="L3" s="10">
        <v>56.08</v>
      </c>
      <c r="M3" s="12">
        <f>K3/L3</f>
        <v>0.96540656205420827</v>
      </c>
      <c r="N3" s="10" t="s">
        <v>44</v>
      </c>
    </row>
    <row r="4" spans="2:14" x14ac:dyDescent="0.4">
      <c r="B4" s="1" t="s">
        <v>9</v>
      </c>
      <c r="C4" s="4">
        <v>5371.77</v>
      </c>
      <c r="D4" s="4">
        <v>89.53</v>
      </c>
      <c r="F4" s="5" t="s">
        <v>12</v>
      </c>
      <c r="G4" s="5" t="s">
        <v>17</v>
      </c>
      <c r="H4" s="5">
        <v>2</v>
      </c>
      <c r="J4" s="13" t="s">
        <v>9</v>
      </c>
      <c r="K4" s="14">
        <v>89.53</v>
      </c>
      <c r="L4" s="10">
        <v>74.08</v>
      </c>
      <c r="M4" s="12">
        <f t="shared" ref="M4:M9" si="0">K4/L4</f>
        <v>1.2085583153347732</v>
      </c>
      <c r="N4" s="10" t="s">
        <v>45</v>
      </c>
    </row>
    <row r="5" spans="2:14" x14ac:dyDescent="0.4">
      <c r="B5" s="1" t="s">
        <v>4</v>
      </c>
      <c r="C5" s="4">
        <v>4058.4</v>
      </c>
      <c r="D5" s="4">
        <v>67.64</v>
      </c>
      <c r="F5" s="5" t="s">
        <v>13</v>
      </c>
      <c r="G5" s="5" t="s">
        <v>18</v>
      </c>
      <c r="H5" s="5">
        <v>2</v>
      </c>
      <c r="J5" s="13" t="s">
        <v>4</v>
      </c>
      <c r="K5" s="14">
        <v>67.64</v>
      </c>
      <c r="L5" s="10">
        <v>81.55</v>
      </c>
      <c r="M5" s="12">
        <f t="shared" si="0"/>
        <v>0.82942979767014102</v>
      </c>
      <c r="N5" s="10" t="s">
        <v>46</v>
      </c>
    </row>
    <row r="6" spans="2:14" x14ac:dyDescent="0.4">
      <c r="B6" s="1" t="s">
        <v>5</v>
      </c>
      <c r="C6" s="4">
        <v>1127.82</v>
      </c>
      <c r="D6" s="4">
        <v>18.8</v>
      </c>
      <c r="F6" s="5" t="s">
        <v>14</v>
      </c>
      <c r="G6" s="5" t="s">
        <v>19</v>
      </c>
      <c r="H6" s="5">
        <v>3</v>
      </c>
      <c r="J6" s="13" t="s">
        <v>5</v>
      </c>
      <c r="K6" s="14">
        <v>18.8</v>
      </c>
      <c r="L6" s="10">
        <v>10</v>
      </c>
      <c r="M6" s="12">
        <f t="shared" si="0"/>
        <v>1.8800000000000001</v>
      </c>
      <c r="N6" s="10" t="s">
        <v>45</v>
      </c>
    </row>
    <row r="7" spans="2:14" x14ac:dyDescent="0.4">
      <c r="B7" s="1" t="s">
        <v>6</v>
      </c>
      <c r="C7" s="4">
        <v>2176.2800000000002</v>
      </c>
      <c r="D7" s="4">
        <v>36.369999999999997</v>
      </c>
      <c r="F7" s="5" t="s">
        <v>20</v>
      </c>
      <c r="G7" s="5" t="s">
        <v>21</v>
      </c>
      <c r="H7" s="5">
        <v>1</v>
      </c>
      <c r="J7" s="13" t="s">
        <v>6</v>
      </c>
      <c r="K7" s="14">
        <v>36.369999999999997</v>
      </c>
      <c r="L7" s="10">
        <v>40.71</v>
      </c>
      <c r="M7" s="12">
        <f t="shared" si="0"/>
        <v>0.8933922869073937</v>
      </c>
      <c r="N7" s="10" t="s">
        <v>46</v>
      </c>
    </row>
    <row r="8" spans="2:14" x14ac:dyDescent="0.4">
      <c r="B8" s="1" t="s">
        <v>7</v>
      </c>
      <c r="C8" s="4">
        <v>2703.97</v>
      </c>
      <c r="D8" s="4">
        <v>45.07</v>
      </c>
      <c r="F8" s="20" t="s">
        <v>23</v>
      </c>
      <c r="G8" s="20"/>
      <c r="H8" s="5">
        <f>SUM(H3:H7)</f>
        <v>10</v>
      </c>
      <c r="J8" s="13" t="s">
        <v>7</v>
      </c>
      <c r="K8" s="14">
        <v>45.07</v>
      </c>
      <c r="L8" s="10">
        <v>61.06</v>
      </c>
      <c r="M8" s="12">
        <f t="shared" si="0"/>
        <v>0.73812643301670489</v>
      </c>
      <c r="N8" s="10" t="s">
        <v>46</v>
      </c>
    </row>
    <row r="9" spans="2:14" x14ac:dyDescent="0.4">
      <c r="B9" s="1" t="s">
        <v>8</v>
      </c>
      <c r="C9" s="4">
        <v>3610.02</v>
      </c>
      <c r="D9" s="4">
        <v>60.17</v>
      </c>
      <c r="J9" s="13" t="s">
        <v>8</v>
      </c>
      <c r="K9" s="14">
        <v>60.17</v>
      </c>
      <c r="L9" s="10">
        <v>77.38</v>
      </c>
      <c r="M9" s="12">
        <f t="shared" si="0"/>
        <v>0.77759110881364701</v>
      </c>
      <c r="N9" s="10" t="s">
        <v>46</v>
      </c>
    </row>
    <row r="10" spans="2:14" x14ac:dyDescent="0.4">
      <c r="D10" s="6">
        <f>SUM(D3:D9)</f>
        <v>371.72</v>
      </c>
    </row>
    <row r="12" spans="2:14" x14ac:dyDescent="0.4">
      <c r="B12" s="1" t="s">
        <v>0</v>
      </c>
      <c r="C12" s="1" t="s">
        <v>25</v>
      </c>
      <c r="D12" s="1" t="s">
        <v>26</v>
      </c>
      <c r="F12" s="15"/>
    </row>
    <row r="13" spans="2:14" x14ac:dyDescent="0.4">
      <c r="B13" s="1" t="s">
        <v>3</v>
      </c>
      <c r="C13" s="4">
        <f>D3*(1+M3)</f>
        <v>106.40711126961483</v>
      </c>
      <c r="D13" s="4">
        <f>C13+E13</f>
        <v>117.04782239657632</v>
      </c>
      <c r="E13" s="2">
        <f>C13*$G$14</f>
        <v>10.640711126961484</v>
      </c>
      <c r="G13" s="2">
        <v>2</v>
      </c>
      <c r="I13" s="11"/>
    </row>
    <row r="14" spans="2:14" x14ac:dyDescent="0.4">
      <c r="B14" s="1" t="s">
        <v>9</v>
      </c>
      <c r="C14" s="4">
        <f t="shared" ref="C14:C19" si="1">D4*(1+M4)</f>
        <v>197.73222597192228</v>
      </c>
      <c r="D14" s="4">
        <f t="shared" ref="D13:D20" si="2">C14+E14</f>
        <v>217.50544856911449</v>
      </c>
      <c r="E14" s="2">
        <f>C14*$G$14</f>
        <v>19.77322259719223</v>
      </c>
      <c r="F14" s="6"/>
      <c r="G14" s="2">
        <v>0.1</v>
      </c>
      <c r="I14" s="11"/>
    </row>
    <row r="15" spans="2:14" x14ac:dyDescent="0.4">
      <c r="B15" s="1" t="s">
        <v>4</v>
      </c>
      <c r="C15" s="4">
        <f t="shared" si="1"/>
        <v>123.74263151440834</v>
      </c>
      <c r="D15" s="4">
        <f t="shared" si="2"/>
        <v>136.11689466584917</v>
      </c>
      <c r="E15" s="2">
        <f t="shared" ref="E13:E20" si="3">C15*$G$14</f>
        <v>12.374263151440836</v>
      </c>
      <c r="F15" s="6"/>
      <c r="I15" s="11"/>
    </row>
    <row r="16" spans="2:14" x14ac:dyDescent="0.4">
      <c r="B16" s="1" t="s">
        <v>5</v>
      </c>
      <c r="C16" s="4">
        <f t="shared" si="1"/>
        <v>54.143999999999998</v>
      </c>
      <c r="D16" s="4">
        <f t="shared" si="2"/>
        <v>59.558399999999999</v>
      </c>
      <c r="E16" s="2">
        <f t="shared" si="3"/>
        <v>5.4144000000000005</v>
      </c>
      <c r="I16" s="11"/>
    </row>
    <row r="17" spans="2:10" x14ac:dyDescent="0.4">
      <c r="B17" s="1" t="s">
        <v>6</v>
      </c>
      <c r="C17" s="4">
        <f t="shared" si="1"/>
        <v>68.862677474821908</v>
      </c>
      <c r="D17" s="4">
        <f t="shared" si="2"/>
        <v>75.748945222304101</v>
      </c>
      <c r="E17" s="2">
        <f t="shared" si="3"/>
        <v>6.8862677474821909</v>
      </c>
      <c r="I17" s="11"/>
    </row>
    <row r="18" spans="2:10" x14ac:dyDescent="0.4">
      <c r="B18" s="1" t="s">
        <v>7</v>
      </c>
      <c r="C18" s="4">
        <f t="shared" si="1"/>
        <v>78.337358336062891</v>
      </c>
      <c r="D18" s="4">
        <f t="shared" si="2"/>
        <v>86.171094169669175</v>
      </c>
      <c r="E18" s="2">
        <f t="shared" si="3"/>
        <v>7.8337358336062897</v>
      </c>
    </row>
    <row r="19" spans="2:10" x14ac:dyDescent="0.4">
      <c r="B19" s="1" t="s">
        <v>8</v>
      </c>
      <c r="C19" s="4">
        <f t="shared" si="1"/>
        <v>106.95765701731715</v>
      </c>
      <c r="D19" s="4">
        <f t="shared" si="2"/>
        <v>117.65342271904886</v>
      </c>
      <c r="E19" s="2">
        <f t="shared" si="3"/>
        <v>10.695765701731716</v>
      </c>
    </row>
    <row r="20" spans="2:10" x14ac:dyDescent="0.4">
      <c r="B20" s="5" t="s">
        <v>24</v>
      </c>
      <c r="C20" s="7">
        <f>SUM(C13:C19)</f>
        <v>736.18366158414733</v>
      </c>
      <c r="D20" s="5">
        <f t="shared" si="2"/>
        <v>809.80202774256202</v>
      </c>
      <c r="E20" s="2">
        <f t="shared" si="3"/>
        <v>73.61836615841473</v>
      </c>
      <c r="I20" s="17"/>
    </row>
    <row r="21" spans="2:10" x14ac:dyDescent="0.4">
      <c r="J21" s="16"/>
    </row>
    <row r="23" spans="2:10" x14ac:dyDescent="0.4">
      <c r="B23" s="2" t="s">
        <v>27</v>
      </c>
      <c r="C23" s="6">
        <f>D20/D14</f>
        <v>3.7231344459182112</v>
      </c>
    </row>
    <row r="25" spans="2:10" x14ac:dyDescent="0.4">
      <c r="B25" s="1" t="s">
        <v>0</v>
      </c>
      <c r="C25" s="1" t="s">
        <v>26</v>
      </c>
      <c r="D25" s="5" t="s">
        <v>28</v>
      </c>
      <c r="E25" s="5" t="s">
        <v>29</v>
      </c>
      <c r="F25" s="5" t="s">
        <v>32</v>
      </c>
    </row>
    <row r="26" spans="2:10" x14ac:dyDescent="0.4">
      <c r="B26" s="1" t="s">
        <v>3</v>
      </c>
      <c r="C26" s="4">
        <f t="shared" ref="C26:C32" si="4">D13</f>
        <v>117.04782239657632</v>
      </c>
      <c r="D26" s="1">
        <f t="shared" ref="D26:D32" si="5">(C26/$C$27)*100%</f>
        <v>0.53813742674764875</v>
      </c>
      <c r="E26" s="7">
        <f t="shared" ref="E26:E32" si="6">$C$27-C26</f>
        <v>100.45762617253817</v>
      </c>
      <c r="F26" s="7">
        <f t="shared" ref="F26:F32" si="7">($C$27-C26)^2</f>
        <v>10091.734656221426</v>
      </c>
      <c r="G26" s="6"/>
    </row>
    <row r="27" spans="2:10" x14ac:dyDescent="0.4">
      <c r="B27" s="1" t="s">
        <v>9</v>
      </c>
      <c r="C27" s="4">
        <f t="shared" si="4"/>
        <v>217.50544856911449</v>
      </c>
      <c r="D27" s="1">
        <f t="shared" si="5"/>
        <v>1</v>
      </c>
      <c r="E27" s="7">
        <f t="shared" si="6"/>
        <v>0</v>
      </c>
      <c r="F27" s="7">
        <f t="shared" si="7"/>
        <v>0</v>
      </c>
    </row>
    <row r="28" spans="2:10" x14ac:dyDescent="0.4">
      <c r="B28" s="1" t="s">
        <v>4</v>
      </c>
      <c r="C28" s="4">
        <f t="shared" si="4"/>
        <v>136.11689466584917</v>
      </c>
      <c r="D28" s="1">
        <f t="shared" si="5"/>
        <v>0.62580912598424721</v>
      </c>
      <c r="E28" s="7">
        <f t="shared" si="6"/>
        <v>81.388553903265318</v>
      </c>
      <c r="F28" s="7">
        <f t="shared" si="7"/>
        <v>6624.0967064647239</v>
      </c>
    </row>
    <row r="29" spans="2:10" x14ac:dyDescent="0.4">
      <c r="B29" s="1" t="s">
        <v>5</v>
      </c>
      <c r="C29" s="4">
        <f t="shared" si="4"/>
        <v>59.558399999999999</v>
      </c>
      <c r="D29" s="1">
        <f t="shared" si="5"/>
        <v>0.27382486458068994</v>
      </c>
      <c r="E29" s="7">
        <f t="shared" si="6"/>
        <v>157.94704856911449</v>
      </c>
      <c r="F29" s="7">
        <f t="shared" si="7"/>
        <v>24947.270151694211</v>
      </c>
    </row>
    <row r="30" spans="2:10" x14ac:dyDescent="0.4">
      <c r="B30" s="1" t="s">
        <v>6</v>
      </c>
      <c r="C30" s="4">
        <f t="shared" si="4"/>
        <v>75.748945222304101</v>
      </c>
      <c r="D30" s="1">
        <f t="shared" si="5"/>
        <v>0.34826228823520311</v>
      </c>
      <c r="E30" s="7">
        <f t="shared" si="6"/>
        <v>141.7565033468104</v>
      </c>
      <c r="F30" s="7">
        <f t="shared" si="7"/>
        <v>20094.90624111427</v>
      </c>
    </row>
    <row r="31" spans="2:10" x14ac:dyDescent="0.4">
      <c r="B31" s="1" t="s">
        <v>7</v>
      </c>
      <c r="C31" s="4">
        <f t="shared" si="4"/>
        <v>86.171094169669175</v>
      </c>
      <c r="D31" s="1">
        <f t="shared" si="5"/>
        <v>0.39617901407323808</v>
      </c>
      <c r="E31" s="7">
        <f t="shared" si="6"/>
        <v>131.33435439944532</v>
      </c>
      <c r="F31" s="7">
        <f t="shared" si="7"/>
        <v>17248.712645519103</v>
      </c>
    </row>
    <row r="32" spans="2:10" x14ac:dyDescent="0.4">
      <c r="B32" s="1" t="s">
        <v>8</v>
      </c>
      <c r="C32" s="4">
        <f t="shared" si="4"/>
        <v>117.65342271904886</v>
      </c>
      <c r="D32" s="1">
        <f t="shared" si="5"/>
        <v>0.54092172629718438</v>
      </c>
      <c r="E32" s="7">
        <f t="shared" si="6"/>
        <v>99.85202585006563</v>
      </c>
      <c r="F32" s="7">
        <f t="shared" si="7"/>
        <v>9970.4270663621755</v>
      </c>
    </row>
    <row r="33" spans="2:6" x14ac:dyDescent="0.4">
      <c r="B33" s="8" t="s">
        <v>24</v>
      </c>
      <c r="C33" s="9">
        <f>SUM(C26:C32)</f>
        <v>809.80202774256213</v>
      </c>
      <c r="D33" s="9">
        <f t="shared" ref="D33:E33" si="8">SUM(D26:D32)</f>
        <v>3.7231344459182116</v>
      </c>
      <c r="E33" s="9">
        <f t="shared" si="8"/>
        <v>712.73611224123931</v>
      </c>
      <c r="F33" s="7">
        <f>SUM(F26:F32)</f>
        <v>88977.147467375908</v>
      </c>
    </row>
    <row r="37" spans="2:6" x14ac:dyDescent="0.4">
      <c r="B37" s="5" t="s">
        <v>30</v>
      </c>
      <c r="C37" s="1">
        <f>(C33/(7*C27))*100%</f>
        <v>0.53187634941688733</v>
      </c>
    </row>
    <row r="38" spans="2:6" x14ac:dyDescent="0.4">
      <c r="B38" s="5" t="s">
        <v>31</v>
      </c>
      <c r="C38" s="1">
        <f>(((7*C27)-C33)/(7*C27))*100%</f>
        <v>0.46812365058311267</v>
      </c>
    </row>
    <row r="39" spans="2:6" x14ac:dyDescent="0.4">
      <c r="B39" s="5" t="s">
        <v>32</v>
      </c>
      <c r="C39" s="7">
        <f>SQRT(F33)</f>
        <v>298.2903744128796</v>
      </c>
    </row>
  </sheetData>
  <mergeCells count="1">
    <mergeCell ref="F8:G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185A2-612B-4165-95C2-0A7D5B216082}">
  <sheetPr codeName="Sheet3"/>
  <dimension ref="B2:F9"/>
  <sheetViews>
    <sheetView workbookViewId="0">
      <selection activeCell="B2" sqref="B2:F9"/>
    </sheetView>
  </sheetViews>
  <sheetFormatPr defaultColWidth="9.1328125" defaultRowHeight="13.9" x14ac:dyDescent="0.4"/>
  <cols>
    <col min="1" max="1" width="9.1328125" style="2"/>
    <col min="2" max="2" width="18" style="2" bestFit="1" customWidth="1"/>
    <col min="3" max="3" width="16.265625" style="2" bestFit="1" customWidth="1"/>
    <col min="4" max="4" width="18.86328125" style="2" bestFit="1" customWidth="1"/>
    <col min="5" max="5" width="12.3984375" style="2" bestFit="1" customWidth="1"/>
    <col min="6" max="6" width="8.265625" style="2" bestFit="1" customWidth="1"/>
    <col min="7" max="16384" width="9.1328125" style="2"/>
  </cols>
  <sheetData>
    <row r="2" spans="2:6" x14ac:dyDescent="0.4">
      <c r="B2" s="13" t="s">
        <v>0</v>
      </c>
      <c r="C2" s="10" t="s">
        <v>42</v>
      </c>
      <c r="D2" s="10" t="s">
        <v>43</v>
      </c>
      <c r="E2" s="10" t="s">
        <v>48</v>
      </c>
      <c r="F2" s="10" t="s">
        <v>47</v>
      </c>
    </row>
    <row r="3" spans="2:6" x14ac:dyDescent="0.4">
      <c r="B3" s="13" t="s">
        <v>3</v>
      </c>
      <c r="C3" s="14">
        <v>54.14</v>
      </c>
      <c r="D3" s="10">
        <v>56.08</v>
      </c>
      <c r="E3" s="12">
        <f>C3/D3</f>
        <v>0.96540656205420827</v>
      </c>
      <c r="F3" s="10" t="s">
        <v>44</v>
      </c>
    </row>
    <row r="4" spans="2:6" x14ac:dyDescent="0.4">
      <c r="B4" s="13" t="s">
        <v>9</v>
      </c>
      <c r="C4" s="14">
        <v>89.53</v>
      </c>
      <c r="D4" s="10">
        <v>74.08</v>
      </c>
      <c r="E4" s="12">
        <f t="shared" ref="E4:E9" si="0">C4/D4</f>
        <v>1.2085583153347732</v>
      </c>
      <c r="F4" s="10" t="s">
        <v>45</v>
      </c>
    </row>
    <row r="5" spans="2:6" x14ac:dyDescent="0.4">
      <c r="B5" s="13" t="s">
        <v>4</v>
      </c>
      <c r="C5" s="14">
        <v>67.64</v>
      </c>
      <c r="D5" s="10">
        <v>81.55</v>
      </c>
      <c r="E5" s="12">
        <f t="shared" si="0"/>
        <v>0.82942979767014102</v>
      </c>
      <c r="F5" s="10" t="s">
        <v>46</v>
      </c>
    </row>
    <row r="6" spans="2:6" x14ac:dyDescent="0.4">
      <c r="B6" s="13" t="s">
        <v>5</v>
      </c>
      <c r="C6" s="14">
        <v>18.8</v>
      </c>
      <c r="D6" s="10">
        <v>10</v>
      </c>
      <c r="E6" s="12">
        <f t="shared" si="0"/>
        <v>1.8800000000000001</v>
      </c>
      <c r="F6" s="10" t="s">
        <v>45</v>
      </c>
    </row>
    <row r="7" spans="2:6" x14ac:dyDescent="0.4">
      <c r="B7" s="13" t="s">
        <v>6</v>
      </c>
      <c r="C7" s="14">
        <v>36.369999999999997</v>
      </c>
      <c r="D7" s="10">
        <v>40.71</v>
      </c>
      <c r="E7" s="12">
        <f t="shared" si="0"/>
        <v>0.8933922869073937</v>
      </c>
      <c r="F7" s="10" t="s">
        <v>46</v>
      </c>
    </row>
    <row r="8" spans="2:6" x14ac:dyDescent="0.4">
      <c r="B8" s="13" t="s">
        <v>7</v>
      </c>
      <c r="C8" s="14">
        <v>45.07</v>
      </c>
      <c r="D8" s="10">
        <v>61.06</v>
      </c>
      <c r="E8" s="12">
        <f t="shared" si="0"/>
        <v>0.73812643301670489</v>
      </c>
      <c r="F8" s="10" t="s">
        <v>46</v>
      </c>
    </row>
    <row r="9" spans="2:6" x14ac:dyDescent="0.4">
      <c r="B9" s="13" t="s">
        <v>8</v>
      </c>
      <c r="C9" s="14">
        <v>60.17</v>
      </c>
      <c r="D9" s="10">
        <v>77.38</v>
      </c>
      <c r="E9" s="12">
        <f t="shared" si="0"/>
        <v>0.77759110881364701</v>
      </c>
      <c r="F9" s="10" t="s">
        <v>46</v>
      </c>
    </row>
  </sheetData>
  <pageMargins left="0.7" right="0.7" top="0.75" bottom="0.75" header="0.3" footer="0.3"/>
  <pageSetup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CB0CF-6B9B-44DD-83FC-0EA2BDEBC693}">
  <sheetPr codeName="Sheet2"/>
  <dimension ref="B2:AA17"/>
  <sheetViews>
    <sheetView tabSelected="1" topLeftCell="D1" zoomScaleNormal="100" workbookViewId="0">
      <selection activeCell="Y12" sqref="Y12:Y17"/>
    </sheetView>
  </sheetViews>
  <sheetFormatPr defaultColWidth="8.73046875" defaultRowHeight="13.9" x14ac:dyDescent="0.45"/>
  <cols>
    <col min="1" max="1" width="8.73046875" style="11"/>
    <col min="2" max="2" width="11.3984375" style="11" bestFit="1" customWidth="1"/>
    <col min="3" max="9" width="2.86328125" style="11" customWidth="1"/>
    <col min="10" max="10" width="8.73046875" style="11"/>
    <col min="11" max="11" width="11.3984375" style="11" bestFit="1" customWidth="1"/>
    <col min="12" max="12" width="6.265625" style="11" bestFit="1" customWidth="1"/>
    <col min="13" max="17" width="6.59765625" style="11" customWidth="1"/>
    <col min="18" max="18" width="7.3984375" style="11" bestFit="1" customWidth="1"/>
    <col min="19" max="19" width="6.59765625" style="11" customWidth="1"/>
    <col min="20" max="20" width="10.86328125" style="11" bestFit="1" customWidth="1"/>
    <col min="21" max="21" width="8.73046875" style="11"/>
    <col min="22" max="22" width="15.86328125" style="11" customWidth="1"/>
    <col min="23" max="23" width="7.1328125" style="11" bestFit="1" customWidth="1"/>
    <col min="24" max="24" width="9.86328125" style="11" bestFit="1" customWidth="1"/>
    <col min="25" max="25" width="8.59765625" style="11" bestFit="1" customWidth="1"/>
    <col min="26" max="26" width="19.1328125" style="11" bestFit="1" customWidth="1"/>
    <col min="27" max="27" width="14.1328125" style="11" bestFit="1" customWidth="1"/>
    <col min="28" max="16384" width="8.73046875" style="11"/>
  </cols>
  <sheetData>
    <row r="2" spans="2:27" x14ac:dyDescent="0.45">
      <c r="B2" s="23" t="s">
        <v>35</v>
      </c>
      <c r="C2" s="23" t="s">
        <v>38</v>
      </c>
      <c r="D2" s="23"/>
      <c r="E2" s="23"/>
      <c r="F2" s="23"/>
      <c r="G2" s="23"/>
      <c r="H2" s="23"/>
      <c r="I2" s="23"/>
      <c r="K2" s="23" t="s">
        <v>35</v>
      </c>
      <c r="L2" s="23" t="s">
        <v>26</v>
      </c>
      <c r="M2" s="23" t="s">
        <v>38</v>
      </c>
      <c r="N2" s="23"/>
      <c r="O2" s="23"/>
      <c r="P2" s="23"/>
      <c r="Q2" s="23"/>
      <c r="R2" s="23"/>
      <c r="S2" s="23"/>
      <c r="T2" s="23" t="s">
        <v>34</v>
      </c>
      <c r="V2" s="10" t="s">
        <v>35</v>
      </c>
      <c r="W2" s="10" t="s">
        <v>36</v>
      </c>
      <c r="X2" s="10" t="s">
        <v>39</v>
      </c>
      <c r="Y2" s="10" t="s">
        <v>37</v>
      </c>
      <c r="Z2" s="10" t="s">
        <v>40</v>
      </c>
      <c r="AA2" s="10" t="s">
        <v>41</v>
      </c>
    </row>
    <row r="3" spans="2:27" x14ac:dyDescent="0.45">
      <c r="B3" s="23"/>
      <c r="C3" s="10">
        <v>1</v>
      </c>
      <c r="D3" s="10">
        <v>2</v>
      </c>
      <c r="E3" s="10">
        <v>3</v>
      </c>
      <c r="F3" s="10">
        <v>4</v>
      </c>
      <c r="G3" s="10">
        <v>5</v>
      </c>
      <c r="H3" s="10">
        <v>6</v>
      </c>
      <c r="I3" s="10">
        <v>7</v>
      </c>
      <c r="K3" s="23"/>
      <c r="L3" s="23"/>
      <c r="M3" s="10">
        <v>1</v>
      </c>
      <c r="N3" s="10">
        <v>2</v>
      </c>
      <c r="O3" s="10">
        <v>3</v>
      </c>
      <c r="P3" s="10">
        <v>4</v>
      </c>
      <c r="Q3" s="10">
        <v>5</v>
      </c>
      <c r="R3" s="10">
        <v>6</v>
      </c>
      <c r="S3" s="10">
        <v>7</v>
      </c>
      <c r="T3" s="23"/>
      <c r="V3" s="10">
        <v>1</v>
      </c>
      <c r="W3" s="10">
        <v>1</v>
      </c>
      <c r="X3" s="12">
        <f>L4</f>
        <v>117.04782239657632</v>
      </c>
      <c r="Y3" s="12">
        <f>$L$5-X3</f>
        <v>100.45762617253817</v>
      </c>
      <c r="Z3" s="13">
        <f>(X3/$L$5)*100%</f>
        <v>0.53813742674764875</v>
      </c>
      <c r="AA3" s="12">
        <f>($X$4-X3)^2</f>
        <v>10091.734656221426</v>
      </c>
    </row>
    <row r="4" spans="2:27" x14ac:dyDescent="0.45">
      <c r="B4" s="10">
        <v>1</v>
      </c>
      <c r="C4" s="10" t="s">
        <v>33</v>
      </c>
      <c r="D4" s="10">
        <v>1</v>
      </c>
      <c r="E4" s="10">
        <v>1</v>
      </c>
      <c r="F4" s="10">
        <v>1</v>
      </c>
      <c r="G4" s="10">
        <v>1</v>
      </c>
      <c r="H4" s="10">
        <v>1</v>
      </c>
      <c r="I4" s="10">
        <v>1</v>
      </c>
      <c r="K4" s="10">
        <v>1</v>
      </c>
      <c r="L4" s="12">
        <f>'Pengolahan Data'!C26</f>
        <v>117.04782239657632</v>
      </c>
      <c r="M4" s="10" t="s">
        <v>33</v>
      </c>
      <c r="N4" s="12">
        <f>L5</f>
        <v>217.50544856911449</v>
      </c>
      <c r="O4" s="12">
        <f>$L$6</f>
        <v>136.11689466584917</v>
      </c>
      <c r="P4" s="12">
        <f>$L$7</f>
        <v>59.558399999999999</v>
      </c>
      <c r="Q4" s="12">
        <f>$L$8</f>
        <v>75.748945222304101</v>
      </c>
      <c r="R4" s="14">
        <f t="shared" ref="R4:S8" si="0">$L$10</f>
        <v>117.65342271904886</v>
      </c>
      <c r="S4" s="12">
        <f t="shared" si="0"/>
        <v>117.65342271904886</v>
      </c>
      <c r="T4" s="12">
        <f>SUM(L4:S4)</f>
        <v>841.28435629194178</v>
      </c>
      <c r="V4" s="10">
        <v>2</v>
      </c>
      <c r="W4" s="10">
        <v>2</v>
      </c>
      <c r="X4" s="12">
        <f>L5</f>
        <v>217.50544856911449</v>
      </c>
      <c r="Y4" s="12">
        <f t="shared" ref="Y4:Y7" si="1">$L$5-X4</f>
        <v>0</v>
      </c>
      <c r="Z4" s="13">
        <f t="shared" ref="Z4:Z7" si="2">(X4/$L$5)*100%</f>
        <v>1</v>
      </c>
      <c r="AA4" s="12">
        <f t="shared" ref="AA4:AA7" si="3">($X$4-X4)^2</f>
        <v>0</v>
      </c>
    </row>
    <row r="5" spans="2:27" x14ac:dyDescent="0.45">
      <c r="B5" s="10">
        <v>2</v>
      </c>
      <c r="C5" s="10">
        <v>0</v>
      </c>
      <c r="D5" s="10" t="s">
        <v>33</v>
      </c>
      <c r="E5" s="10">
        <v>1</v>
      </c>
      <c r="F5" s="10">
        <v>1</v>
      </c>
      <c r="G5" s="10">
        <v>1</v>
      </c>
      <c r="H5" s="10">
        <v>1</v>
      </c>
      <c r="I5" s="10">
        <v>1</v>
      </c>
      <c r="K5" s="10">
        <v>2</v>
      </c>
      <c r="L5" s="12">
        <f>'Pengolahan Data'!C27</f>
        <v>217.50544856911449</v>
      </c>
      <c r="M5" s="10">
        <v>0</v>
      </c>
      <c r="N5" s="10" t="s">
        <v>33</v>
      </c>
      <c r="O5" s="12">
        <f>$L$6</f>
        <v>136.11689466584917</v>
      </c>
      <c r="P5" s="12">
        <f>$L$7</f>
        <v>59.558399999999999</v>
      </c>
      <c r="Q5" s="12">
        <f>$L$8</f>
        <v>75.748945222304101</v>
      </c>
      <c r="R5" s="12">
        <f t="shared" si="0"/>
        <v>117.65342271904886</v>
      </c>
      <c r="S5" s="12">
        <f t="shared" si="0"/>
        <v>117.65342271904886</v>
      </c>
      <c r="T5" s="12">
        <f t="shared" ref="T5:T10" si="4">SUM(L5:S5)</f>
        <v>724.23653389536548</v>
      </c>
      <c r="V5" s="10">
        <v>3</v>
      </c>
      <c r="W5" s="10">
        <v>3.4</v>
      </c>
      <c r="X5" s="12">
        <f>L6+L7</f>
        <v>195.67529466584918</v>
      </c>
      <c r="Y5" s="12">
        <f t="shared" si="1"/>
        <v>21.830153903265312</v>
      </c>
      <c r="Z5" s="13">
        <f t="shared" si="2"/>
        <v>0.8996339905649372</v>
      </c>
      <c r="AA5" s="12">
        <f t="shared" si="3"/>
        <v>476.55561944024976</v>
      </c>
    </row>
    <row r="6" spans="2:27" x14ac:dyDescent="0.45">
      <c r="B6" s="10">
        <v>3</v>
      </c>
      <c r="C6" s="10">
        <v>0</v>
      </c>
      <c r="D6" s="10">
        <v>0</v>
      </c>
      <c r="E6" s="10" t="s">
        <v>33</v>
      </c>
      <c r="F6" s="10">
        <v>1</v>
      </c>
      <c r="G6" s="10">
        <v>1</v>
      </c>
      <c r="H6" s="10">
        <v>1</v>
      </c>
      <c r="I6" s="10">
        <v>1</v>
      </c>
      <c r="K6" s="10">
        <v>3</v>
      </c>
      <c r="L6" s="12">
        <f>'Pengolahan Data'!C28</f>
        <v>136.11689466584917</v>
      </c>
      <c r="M6" s="10">
        <v>0</v>
      </c>
      <c r="N6" s="10">
        <v>0</v>
      </c>
      <c r="O6" s="10" t="s">
        <v>33</v>
      </c>
      <c r="P6" s="12">
        <f>$L$7</f>
        <v>59.558399999999999</v>
      </c>
      <c r="Q6" s="12">
        <f>$L$8</f>
        <v>75.748945222304101</v>
      </c>
      <c r="R6" s="12">
        <f t="shared" si="0"/>
        <v>117.65342271904886</v>
      </c>
      <c r="S6" s="12">
        <f t="shared" si="0"/>
        <v>117.65342271904886</v>
      </c>
      <c r="T6" s="12">
        <f t="shared" si="4"/>
        <v>506.73108532625105</v>
      </c>
      <c r="V6" s="10">
        <v>4</v>
      </c>
      <c r="W6" s="10">
        <v>5.6</v>
      </c>
      <c r="X6" s="12">
        <f>L8+L9</f>
        <v>161.92003939197326</v>
      </c>
      <c r="Y6" s="12">
        <f t="shared" si="1"/>
        <v>55.58540917714123</v>
      </c>
      <c r="Z6" s="13">
        <f t="shared" si="2"/>
        <v>0.74444130230844119</v>
      </c>
      <c r="AA6" s="12">
        <f t="shared" si="3"/>
        <v>3089.7377133902164</v>
      </c>
    </row>
    <row r="7" spans="2:27" x14ac:dyDescent="0.45">
      <c r="B7" s="10">
        <v>4</v>
      </c>
      <c r="C7" s="10">
        <v>0</v>
      </c>
      <c r="D7" s="10">
        <v>0</v>
      </c>
      <c r="E7" s="10">
        <v>0</v>
      </c>
      <c r="F7" s="10" t="s">
        <v>33</v>
      </c>
      <c r="G7" s="10">
        <v>1</v>
      </c>
      <c r="H7" s="10">
        <v>1</v>
      </c>
      <c r="I7" s="10">
        <v>1</v>
      </c>
      <c r="K7" s="10">
        <v>4</v>
      </c>
      <c r="L7" s="12">
        <f>'Pengolahan Data'!C29</f>
        <v>59.558399999999999</v>
      </c>
      <c r="M7" s="10">
        <v>0</v>
      </c>
      <c r="N7" s="10">
        <v>0</v>
      </c>
      <c r="O7" s="10">
        <v>0</v>
      </c>
      <c r="P7" s="10" t="s">
        <v>33</v>
      </c>
      <c r="Q7" s="12">
        <f>$L$8</f>
        <v>75.748945222304101</v>
      </c>
      <c r="R7" s="12">
        <f t="shared" si="0"/>
        <v>117.65342271904886</v>
      </c>
      <c r="S7" s="12">
        <f t="shared" si="0"/>
        <v>117.65342271904886</v>
      </c>
      <c r="T7" s="12">
        <f t="shared" si="4"/>
        <v>370.61419066040185</v>
      </c>
      <c r="V7" s="10">
        <v>5</v>
      </c>
      <c r="W7" s="10">
        <v>7</v>
      </c>
      <c r="X7" s="12">
        <f>L10</f>
        <v>117.65342271904886</v>
      </c>
      <c r="Y7" s="12">
        <f t="shared" si="1"/>
        <v>99.85202585006563</v>
      </c>
      <c r="Z7" s="13">
        <f t="shared" si="2"/>
        <v>0.54092172629718438</v>
      </c>
      <c r="AA7" s="12">
        <f t="shared" si="3"/>
        <v>9970.4270663621755</v>
      </c>
    </row>
    <row r="8" spans="2:27" x14ac:dyDescent="0.45">
      <c r="B8" s="10">
        <v>5</v>
      </c>
      <c r="C8" s="10">
        <v>0</v>
      </c>
      <c r="D8" s="10">
        <v>0</v>
      </c>
      <c r="E8" s="10">
        <v>0</v>
      </c>
      <c r="F8" s="10">
        <v>0</v>
      </c>
      <c r="G8" s="10" t="s">
        <v>33</v>
      </c>
      <c r="H8" s="10">
        <v>1</v>
      </c>
      <c r="I8" s="10">
        <v>1</v>
      </c>
      <c r="K8" s="10">
        <v>5</v>
      </c>
      <c r="L8" s="12">
        <f>'Pengolahan Data'!C30</f>
        <v>75.748945222304101</v>
      </c>
      <c r="M8" s="10">
        <v>0</v>
      </c>
      <c r="N8" s="10">
        <v>0</v>
      </c>
      <c r="O8" s="10">
        <v>0</v>
      </c>
      <c r="P8" s="10">
        <v>0</v>
      </c>
      <c r="Q8" s="10" t="s">
        <v>33</v>
      </c>
      <c r="R8" s="12">
        <f t="shared" si="0"/>
        <v>117.65342271904886</v>
      </c>
      <c r="S8" s="12">
        <f t="shared" si="0"/>
        <v>117.65342271904886</v>
      </c>
      <c r="T8" s="12">
        <f t="shared" si="4"/>
        <v>311.05579066040184</v>
      </c>
      <c r="V8" s="21" t="s">
        <v>24</v>
      </c>
      <c r="W8" s="22"/>
      <c r="X8" s="12">
        <f>SUM(X3:X7)</f>
        <v>809.80202774256213</v>
      </c>
      <c r="Y8" s="12">
        <f t="shared" ref="Y8:AA8" si="5">SUM(Y3:Y7)</f>
        <v>277.72521510301033</v>
      </c>
      <c r="Z8" s="12">
        <f t="shared" si="5"/>
        <v>3.7231344459182116</v>
      </c>
      <c r="AA8" s="12">
        <f t="shared" si="5"/>
        <v>23628.455055414066</v>
      </c>
    </row>
    <row r="9" spans="2:27" x14ac:dyDescent="0.45">
      <c r="B9" s="10">
        <v>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 t="s">
        <v>33</v>
      </c>
      <c r="I9" s="10">
        <v>1</v>
      </c>
      <c r="K9" s="10">
        <v>6</v>
      </c>
      <c r="L9" s="12">
        <f>'Pengolahan Data'!C31</f>
        <v>86.171094169669175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 t="s">
        <v>33</v>
      </c>
      <c r="S9" s="12">
        <f>$L$10</f>
        <v>117.65342271904886</v>
      </c>
      <c r="T9" s="12">
        <f t="shared" si="4"/>
        <v>203.82451688871805</v>
      </c>
    </row>
    <row r="10" spans="2:27" x14ac:dyDescent="0.45">
      <c r="B10" s="10">
        <v>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 t="s">
        <v>33</v>
      </c>
      <c r="K10" s="10">
        <v>7</v>
      </c>
      <c r="L10" s="12">
        <f>'Pengolahan Data'!C32</f>
        <v>117.65342271904886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 t="s">
        <v>33</v>
      </c>
      <c r="T10" s="12">
        <f t="shared" si="4"/>
        <v>117.65342271904886</v>
      </c>
    </row>
    <row r="12" spans="2:27" x14ac:dyDescent="0.45">
      <c r="V12" s="10" t="s">
        <v>30</v>
      </c>
      <c r="W12" s="13">
        <f>(X8/(5*X4))*100%</f>
        <v>0.74462688918364239</v>
      </c>
      <c r="Y12" s="11">
        <v>0.94359999999999999</v>
      </c>
    </row>
    <row r="13" spans="2:27" x14ac:dyDescent="0.45">
      <c r="V13" s="10" t="s">
        <v>31</v>
      </c>
      <c r="W13" s="13">
        <f>(((5*X4)-X8)/(5*X4))*100%</f>
        <v>0.25537311081635761</v>
      </c>
      <c r="Y13" s="11">
        <v>0.62039999999999995</v>
      </c>
    </row>
    <row r="14" spans="2:27" x14ac:dyDescent="0.45">
      <c r="V14" s="10" t="s">
        <v>32</v>
      </c>
      <c r="W14" s="10">
        <f>SQRT(AA8)</f>
        <v>153.71550037460133</v>
      </c>
      <c r="Y14" s="11">
        <v>0.69289999999999996</v>
      </c>
    </row>
    <row r="15" spans="2:27" x14ac:dyDescent="0.45">
      <c r="Y15" s="11">
        <v>0.46139999999999998</v>
      </c>
    </row>
    <row r="16" spans="2:27" x14ac:dyDescent="0.45">
      <c r="Y16" s="11">
        <v>0.82140000000000002</v>
      </c>
    </row>
    <row r="17" spans="25:25" x14ac:dyDescent="0.45">
      <c r="Y17" s="17">
        <f>(SUM(Y12:Y16)/(5*Y12))*100%</f>
        <v>0.75025434506146671</v>
      </c>
    </row>
  </sheetData>
  <mergeCells count="7">
    <mergeCell ref="V8:W8"/>
    <mergeCell ref="B2:B3"/>
    <mergeCell ref="C2:I2"/>
    <mergeCell ref="L2:L3"/>
    <mergeCell ref="M2:S2"/>
    <mergeCell ref="K2:K3"/>
    <mergeCell ref="T2:T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64167-36BE-4E17-BE43-5E609B783F8C}">
  <sheetPr codeName="Sheet4"/>
  <dimension ref="B2:F18"/>
  <sheetViews>
    <sheetView topLeftCell="B1" workbookViewId="0">
      <selection activeCell="B12" sqref="B12"/>
    </sheetView>
  </sheetViews>
  <sheetFormatPr defaultColWidth="9.1328125" defaultRowHeight="13.9" x14ac:dyDescent="0.4"/>
  <cols>
    <col min="1" max="1" width="9.1328125" style="2"/>
    <col min="2" max="2" width="20.3984375" style="2" bestFit="1" customWidth="1"/>
    <col min="3" max="3" width="19.1328125" style="2" bestFit="1" customWidth="1"/>
    <col min="4" max="4" width="9.1328125" style="2"/>
    <col min="5" max="5" width="20.3984375" style="2" bestFit="1" customWidth="1"/>
    <col min="6" max="6" width="16.1328125" style="2" bestFit="1" customWidth="1"/>
    <col min="7" max="16384" width="9.1328125" style="2"/>
  </cols>
  <sheetData>
    <row r="2" spans="2:6" x14ac:dyDescent="0.4">
      <c r="B2" s="2" t="s">
        <v>57</v>
      </c>
      <c r="E2" s="2" t="s">
        <v>58</v>
      </c>
    </row>
    <row r="3" spans="2:6" x14ac:dyDescent="0.4">
      <c r="B3" s="10" t="s">
        <v>49</v>
      </c>
      <c r="C3" s="10" t="s">
        <v>50</v>
      </c>
      <c r="E3" s="10" t="s">
        <v>49</v>
      </c>
      <c r="F3" s="10" t="s">
        <v>50</v>
      </c>
    </row>
    <row r="4" spans="2:6" x14ac:dyDescent="0.4">
      <c r="B4" s="10" t="s">
        <v>51</v>
      </c>
      <c r="C4" s="10">
        <v>7</v>
      </c>
      <c r="E4" s="10" t="s">
        <v>51</v>
      </c>
      <c r="F4" s="10">
        <v>5</v>
      </c>
    </row>
    <row r="5" spans="2:6" x14ac:dyDescent="0.4">
      <c r="B5" s="10" t="s">
        <v>52</v>
      </c>
      <c r="C5" s="10">
        <v>53</v>
      </c>
      <c r="E5" s="10" t="s">
        <v>52</v>
      </c>
      <c r="F5" s="10">
        <v>53</v>
      </c>
    </row>
    <row r="6" spans="2:6" x14ac:dyDescent="0.4">
      <c r="B6" s="10" t="s">
        <v>53</v>
      </c>
      <c r="C6" s="10">
        <v>5.8875999999999999</v>
      </c>
      <c r="E6" s="10" t="s">
        <v>53</v>
      </c>
      <c r="F6" s="10">
        <v>5.8875999999999999</v>
      </c>
    </row>
    <row r="7" spans="2:6" x14ac:dyDescent="0.4">
      <c r="B7" s="10" t="s">
        <v>54</v>
      </c>
      <c r="C7" s="18" t="s">
        <v>59</v>
      </c>
      <c r="E7" s="10" t="s">
        <v>54</v>
      </c>
      <c r="F7" s="10" t="s">
        <v>59</v>
      </c>
    </row>
    <row r="8" spans="2:6" x14ac:dyDescent="0.4">
      <c r="B8" s="10" t="s">
        <v>55</v>
      </c>
      <c r="C8" s="18" t="s">
        <v>60</v>
      </c>
      <c r="E8" s="10" t="s">
        <v>55</v>
      </c>
      <c r="F8" s="10" t="s">
        <v>61</v>
      </c>
    </row>
    <row r="9" spans="2:6" x14ac:dyDescent="0.4">
      <c r="B9" s="10" t="s">
        <v>56</v>
      </c>
      <c r="C9" s="18">
        <f>0.9893-0.2014</f>
        <v>0.78789999999999993</v>
      </c>
      <c r="E9" s="10" t="s">
        <v>56</v>
      </c>
      <c r="F9" s="18">
        <f>0.9893-0.6327</f>
        <v>0.35659999999999992</v>
      </c>
    </row>
    <row r="12" spans="2:6" x14ac:dyDescent="0.4">
      <c r="B12" s="10" t="s">
        <v>62</v>
      </c>
      <c r="C12" s="10" t="s">
        <v>63</v>
      </c>
      <c r="D12" s="10" t="s">
        <v>64</v>
      </c>
      <c r="E12" s="10" t="s">
        <v>65</v>
      </c>
    </row>
    <row r="13" spans="2:6" x14ac:dyDescent="0.4">
      <c r="B13" s="10" t="s">
        <v>51</v>
      </c>
      <c r="C13" s="10">
        <v>7</v>
      </c>
      <c r="D13" s="10">
        <v>5</v>
      </c>
      <c r="E13" s="10" t="s">
        <v>66</v>
      </c>
    </row>
    <row r="14" spans="2:6" x14ac:dyDescent="0.4">
      <c r="B14" s="10" t="s">
        <v>52</v>
      </c>
      <c r="C14" s="10">
        <v>53</v>
      </c>
      <c r="D14" s="10">
        <v>53</v>
      </c>
      <c r="E14" s="10" t="s">
        <v>67</v>
      </c>
    </row>
    <row r="15" spans="2:6" x14ac:dyDescent="0.4">
      <c r="B15" s="10" t="s">
        <v>53</v>
      </c>
      <c r="C15" s="10">
        <v>5.8875999999999999</v>
      </c>
      <c r="D15" s="10">
        <v>5.8875999999999999</v>
      </c>
      <c r="E15" s="10" t="s">
        <v>67</v>
      </c>
    </row>
    <row r="16" spans="2:6" x14ac:dyDescent="0.4">
      <c r="B16" s="10" t="s">
        <v>54</v>
      </c>
      <c r="C16" s="18">
        <v>0.98929999999999996</v>
      </c>
      <c r="D16" s="19">
        <v>0.98929999999999996</v>
      </c>
      <c r="E16" s="10" t="s">
        <v>67</v>
      </c>
    </row>
    <row r="17" spans="2:5" x14ac:dyDescent="0.4">
      <c r="B17" s="10" t="s">
        <v>55</v>
      </c>
      <c r="C17" s="18">
        <v>0.2014</v>
      </c>
      <c r="D17" s="19">
        <v>0.63270000000000004</v>
      </c>
      <c r="E17" s="10" t="s">
        <v>68</v>
      </c>
    </row>
    <row r="18" spans="2:5" x14ac:dyDescent="0.4">
      <c r="B18" s="10" t="s">
        <v>56</v>
      </c>
      <c r="C18" s="18">
        <f>0.9893-0.2014</f>
        <v>0.78789999999999993</v>
      </c>
      <c r="D18" s="18">
        <f>0.9893-0.6327</f>
        <v>0.35659999999999992</v>
      </c>
      <c r="E18" s="10" t="s">
        <v>69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Pengolahan Data</vt:lpstr>
      <vt:lpstr>Rating Factor</vt:lpstr>
      <vt:lpstr>Perhitungan RPW</vt:lpstr>
      <vt:lpstr>Output ARENA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rayhan wijaya</dc:creator>
  <cp:lastModifiedBy>rendy hadi saputra</cp:lastModifiedBy>
  <dcterms:created xsi:type="dcterms:W3CDTF">2026-02-04T10:40:55Z</dcterms:created>
  <dcterms:modified xsi:type="dcterms:W3CDTF">2026-04-23T16:00:56Z</dcterms:modified>
</cp:coreProperties>
</file>